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ad\Dropbox\NLS TASKA\27. Geran TASKA di Tempat Kerja Sektor Awam\RM30juta TTKA Bajet 2020\Pindaan TOR Geran TTKA 2020 14.11.2019\"/>
    </mc:Choice>
  </mc:AlternateContent>
  <bookViews>
    <workbookView xWindow="2400" yWindow="12120" windowWidth="13710" windowHeight="6540" tabRatio="626" firstSheet="1" activeTab="2"/>
  </bookViews>
  <sheets>
    <sheet name="040400 (DIISI OLEH JKMM)" sheetId="12" state="hidden" r:id="rId1"/>
    <sheet name="GT8 (DIISI OLEH KEMENTERIAN)" sheetId="15" r:id="rId2"/>
    <sheet name="LAMPIRAN (LAPORAN PEJABAT)" sheetId="17" r:id="rId3"/>
  </sheets>
  <definedNames>
    <definedName name="_xlnm.Print_Area" localSheetId="0">'040400 (DIISI OLEH JKMM)'!$A$1:$G$23</definedName>
    <definedName name="_xlnm.Print_Area" localSheetId="1">'GT8 (DIISI OLEH KEMENTERIAN)'!$A$1:$R$13</definedName>
  </definedNames>
  <calcPr calcId="162913"/>
</workbook>
</file>

<file path=xl/calcChain.xml><?xml version="1.0" encoding="utf-8"?>
<calcChain xmlns="http://schemas.openxmlformats.org/spreadsheetml/2006/main">
  <c r="Q7" i="15" l="1"/>
  <c r="R7" i="15" s="1"/>
  <c r="G6" i="12" l="1"/>
  <c r="F6" i="12"/>
  <c r="Q6" i="15"/>
  <c r="R6" i="15" s="1"/>
  <c r="S7" i="17" l="1"/>
  <c r="U7" i="17" s="1"/>
  <c r="S6" i="17"/>
  <c r="T6" i="17" s="1"/>
  <c r="U6" i="17" l="1"/>
  <c r="T7" i="17"/>
  <c r="E13" i="17" l="1"/>
  <c r="S12" i="17" l="1"/>
  <c r="T12" i="17" s="1"/>
  <c r="S11" i="17"/>
  <c r="T11" i="17" s="1"/>
  <c r="S10" i="17"/>
  <c r="U10" i="17" s="1"/>
  <c r="S9" i="17"/>
  <c r="U9" i="17" s="1"/>
  <c r="S8" i="17"/>
  <c r="U8" i="17" s="1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Q12" i="15"/>
  <c r="R12" i="15" s="1"/>
  <c r="Q11" i="15"/>
  <c r="R11" i="15" s="1"/>
  <c r="Q10" i="15"/>
  <c r="R10" i="15" s="1"/>
  <c r="Q9" i="15"/>
  <c r="Q8" i="15"/>
  <c r="R8" i="15" s="1"/>
  <c r="E23" i="12"/>
  <c r="D23" i="12"/>
  <c r="G23" i="12" s="1"/>
  <c r="C23" i="12"/>
  <c r="G22" i="12"/>
  <c r="F22" i="12"/>
  <c r="G21" i="12"/>
  <c r="F21" i="12"/>
  <c r="G20" i="12"/>
  <c r="F20" i="12"/>
  <c r="G19" i="12"/>
  <c r="F19" i="12"/>
  <c r="G18" i="12"/>
  <c r="F18" i="12"/>
  <c r="G17" i="12"/>
  <c r="F17" i="12"/>
  <c r="G16" i="12"/>
  <c r="F16" i="12"/>
  <c r="G15" i="12"/>
  <c r="F15" i="12"/>
  <c r="G14" i="12"/>
  <c r="F14" i="12"/>
  <c r="G13" i="12"/>
  <c r="F13" i="12"/>
  <c r="G12" i="12"/>
  <c r="F12" i="12"/>
  <c r="G11" i="12"/>
  <c r="F11" i="12"/>
  <c r="G10" i="12"/>
  <c r="F10" i="12"/>
  <c r="G9" i="12"/>
  <c r="F9" i="12"/>
  <c r="G8" i="12"/>
  <c r="F8" i="12"/>
  <c r="G7" i="12"/>
  <c r="F7" i="12"/>
  <c r="F23" i="12" s="1"/>
  <c r="Q13" i="15" l="1"/>
  <c r="R9" i="15"/>
  <c r="R13" i="15"/>
  <c r="S13" i="15" s="1"/>
  <c r="T8" i="17"/>
  <c r="U11" i="17"/>
  <c r="U12" i="17"/>
  <c r="T10" i="17"/>
  <c r="T9" i="17"/>
</calcChain>
</file>

<file path=xl/comments1.xml><?xml version="1.0" encoding="utf-8"?>
<comments xmlns="http://schemas.openxmlformats.org/spreadsheetml/2006/main">
  <authors>
    <author>Ng Vivian</author>
    <author>Ng Li Shien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Isi jumlah yang diterima</t>
        </r>
      </text>
    </comment>
    <comment ref="F4" authorId="1" shapeId="0">
      <text>
        <r>
          <rPr>
            <sz val="9"/>
            <color indexed="81"/>
            <rFont val="Tahoma"/>
            <family val="2"/>
          </rPr>
          <t>SUB-WARAN/ BAUCAR BAYARAN</t>
        </r>
      </text>
    </comment>
  </commentList>
</comments>
</file>

<file path=xl/sharedStrings.xml><?xml version="1.0" encoding="utf-8"?>
<sst xmlns="http://schemas.openxmlformats.org/spreadsheetml/2006/main" count="97" uniqueCount="69">
  <si>
    <t>BIL</t>
  </si>
  <si>
    <t>PERBELANJAAN (RM)</t>
  </si>
  <si>
    <t>JUMLAH</t>
  </si>
  <si>
    <t>PERUNTUKAN ASAL (RM)</t>
  </si>
  <si>
    <t>PERUNTUKAN KEMASKINI (RM)</t>
  </si>
  <si>
    <t>BAKI (RM)</t>
  </si>
  <si>
    <t>BKK</t>
  </si>
  <si>
    <t>NEGERI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</si>
  <si>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</si>
  <si>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</si>
  <si>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</si>
  <si>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</si>
  <si>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</si>
  <si>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</si>
  <si>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</si>
  <si>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</si>
  <si>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</si>
  <si>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</si>
  <si>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</si>
  <si>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</si>
  <si>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</si>
  <si>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WILAYAH PERSEKUTUAN LABUAN</t>
  </si>
  <si>
    <t>WILAYAH PERSEKUTUAN KUALA LUMPUR</t>
  </si>
  <si>
    <t>% PERBELANJAAN</t>
  </si>
  <si>
    <t>JAN</t>
  </si>
  <si>
    <t>FEB</t>
  </si>
  <si>
    <t>MAC</t>
  </si>
  <si>
    <t>APRIL</t>
  </si>
  <si>
    <t>MEI</t>
  </si>
  <si>
    <t>JUN</t>
  </si>
  <si>
    <t>JULAI</t>
  </si>
  <si>
    <t>OGOS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</si>
  <si>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</si>
  <si>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PRESTASI PERBELANJAAN DI BAWAH OS42000 AKTIVITI 021301 (GERAN PENUBUHAN TASKA DI TEMPAT KERJA SEKTOR AWAM) BAGI TAHUN 2019</t>
  </si>
  <si>
    <t xml:space="preserve">KAEDAH PEMBAYARAN </t>
  </si>
  <si>
    <t xml:space="preserve">PERBELANJAAN PADA BULAN </t>
  </si>
  <si>
    <t>DIS</t>
  </si>
  <si>
    <t>NOV</t>
  </si>
  <si>
    <t>OKT</t>
  </si>
  <si>
    <t>SEPT</t>
  </si>
  <si>
    <t>JUMLAH PERUNTUKAN DITERIMA</t>
  </si>
  <si>
    <t>CATATAN (STATUS PELAKSANAAN)</t>
  </si>
  <si>
    <t>PTJ (AGENSI YANG DILULUSKAN GERAN)</t>
  </si>
  <si>
    <t>BAKI</t>
  </si>
  <si>
    <t xml:space="preserve">JUMLAH PERBELANJAAN </t>
  </si>
  <si>
    <t>PERUNTUKAN DITERIMA</t>
  </si>
  <si>
    <t xml:space="preserve">JUMLAH PERBELANJAAN PADA BULAN </t>
  </si>
  <si>
    <t>PERUNTUKAN DITURUNKAN</t>
  </si>
  <si>
    <t>JUMLAH PERBELANJAAN</t>
  </si>
  <si>
    <t>BAKI PERBELANJAAN</t>
  </si>
  <si>
    <t>LAMPIRAN C</t>
  </si>
  <si>
    <t>LAMPIRAN B</t>
  </si>
  <si>
    <t>SUB-WARAN</t>
  </si>
  <si>
    <t>CTH</t>
  </si>
  <si>
    <t xml:space="preserve">PULAU PINANG </t>
  </si>
  <si>
    <t>PENJARA SEBERANG PERAI</t>
  </si>
  <si>
    <t xml:space="preserve">pembayaran kepada pembekal pengubahsuaian dengan kadar RM100,000 dan pembelian peralatan RM56,000. </t>
  </si>
  <si>
    <t>BAUCAR PEMBAYARAN</t>
  </si>
  <si>
    <t>LAPORAN DIISI OLEH JKMM SAHAJA (OKTOEBER 2019)</t>
  </si>
  <si>
    <t>JABATAN KEBAJIKAN MASYARAKAT</t>
  </si>
  <si>
    <t>KEMENTERIAN</t>
  </si>
  <si>
    <t>KDN</t>
  </si>
  <si>
    <t>KPWKM</t>
  </si>
  <si>
    <t>RUMAH KANAK-KANAK TAMAN BAKTI</t>
  </si>
  <si>
    <t xml:space="preserve">Institusi telah mula kerja pembaikan dengan bayaran RM50,000 dan RM20,000 untuk pembelian perabot </t>
  </si>
  <si>
    <t>LAPORAN DIISI OLEH KEMENTERIAN/PEJABAT SETIAUSAHA KERAJAAN NEGERI SAHAJA</t>
  </si>
  <si>
    <t>LAPORAN DIISI OLEH PEJABAT AGENSI KERAJAAN YANG MENERIMA GERAN SAHAJA</t>
  </si>
  <si>
    <t>LAPORAN PRESTASI PERBELANJAAN GERAN PENUBUHAN TASKA DI TEMPAT KERJA SECARA BULANAN</t>
  </si>
  <si>
    <t xml:space="preserve">LAPORAN TERKUMPUL PERBELANJAAN (KEDUDUKAN VOTT) GERAN PENUBUHAN TASKA DI TEMPAT KERJA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</si>
</sst>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0.0%"/>
  </numFmts>
  <fonts count="19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9">
    <xf numFmtId="0" fontId="0" fillId="0" borderId="0" xfId="0"/>
    <xf numFmtId="4" fontId="6" fillId="4" borderId="6" xfId="0" applyNumberFormat="1" applyFont="1" applyFill="1" applyBorder="1" applyAlignment="1">
      <alignment horizontal="center" vertical="center"/>
    </xf>
    <xf numFmtId="0" fontId="0" fillId="0" borderId="0" xfId="0" applyFont="1"/>
    <xf numFmtId="4" fontId="6" fillId="5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3" fillId="2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6" fillId="5" borderId="6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2" fontId="7" fillId="0" borderId="6" xfId="0" applyNumberFormat="1" applyFont="1" applyBorder="1" applyAlignment="1">
      <alignment vertical="center"/>
    </xf>
    <xf numFmtId="0" fontId="8" fillId="4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2" fontId="8" fillId="5" borderId="6" xfId="0" applyNumberFormat="1" applyFont="1" applyFill="1" applyBorder="1" applyAlignment="1">
      <alignment vertical="center"/>
    </xf>
    <xf numFmtId="0" fontId="0" fillId="0" borderId="6" xfId="0" applyBorder="1"/>
    <xf numFmtId="43" fontId="12" fillId="0" borderId="4" xfId="12" applyFont="1" applyBorder="1" applyAlignment="1">
      <alignment horizontal="center" vertical="center"/>
    </xf>
    <xf numFmtId="43" fontId="12" fillId="0" borderId="4" xfId="0" applyNumberFormat="1" applyFont="1" applyBorder="1" applyAlignment="1">
      <alignment horizontal="center" vertical="center"/>
    </xf>
    <xf numFmtId="0" fontId="0" fillId="6" borderId="0" xfId="0" applyNumberFormat="1" applyFill="1" applyBorder="1" applyAlignment="1">
      <alignment vertical="center"/>
    </xf>
    <xf numFmtId="0" fontId="0" fillId="6" borderId="1" xfId="0" applyNumberFormat="1" applyFill="1" applyBorder="1" applyAlignment="1">
      <alignment vertical="center"/>
    </xf>
    <xf numFmtId="43" fontId="4" fillId="0" borderId="6" xfId="12" applyFont="1" applyFill="1" applyBorder="1" applyAlignment="1">
      <alignment horizontal="center" vertical="center" wrapText="1"/>
    </xf>
    <xf numFmtId="43" fontId="0" fillId="0" borderId="0" xfId="0" applyNumberFormat="1"/>
    <xf numFmtId="43" fontId="12" fillId="0" borderId="6" xfId="12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" fontId="1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2" borderId="6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 wrapText="1"/>
    </xf>
    <xf numFmtId="4" fontId="18" fillId="7" borderId="5" xfId="0" applyNumberFormat="1" applyFont="1" applyFill="1" applyBorder="1" applyAlignment="1">
      <alignment horizontal="center" vertical="center"/>
    </xf>
    <xf numFmtId="14" fontId="18" fillId="7" borderId="5" xfId="0" applyNumberFormat="1" applyFont="1" applyFill="1" applyBorder="1" applyAlignment="1">
      <alignment horizontal="center" vertical="center" wrapText="1"/>
    </xf>
    <xf numFmtId="43" fontId="18" fillId="7" borderId="5" xfId="12" applyFont="1" applyFill="1" applyBorder="1" applyAlignment="1">
      <alignment horizontal="center" vertical="center" wrapText="1"/>
    </xf>
    <xf numFmtId="3" fontId="18" fillId="7" borderId="5" xfId="0" applyNumberFormat="1" applyFont="1" applyFill="1" applyBorder="1" applyAlignment="1">
      <alignment horizontal="center" vertical="center"/>
    </xf>
    <xf numFmtId="43" fontId="4" fillId="0" borderId="6" xfId="19" applyFont="1" applyFill="1" applyBorder="1" applyAlignment="1">
      <alignment horizontal="left" vertical="center"/>
    </xf>
    <xf numFmtId="43" fontId="4" fillId="0" borderId="6" xfId="19" applyFont="1" applyFill="1" applyBorder="1" applyAlignment="1">
      <alignment horizontal="left" vertical="center" wrapText="1"/>
    </xf>
    <xf numFmtId="4" fontId="18" fillId="7" borderId="0" xfId="0" applyNumberFormat="1" applyFont="1" applyFill="1" applyBorder="1" applyAlignment="1">
      <alignment horizontal="center" vertical="center"/>
    </xf>
    <xf numFmtId="14" fontId="18" fillId="7" borderId="0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0" xfId="0" applyNumberFormat="1" applyFill="1" applyAlignment="1">
      <alignment horizontal="center" vertical="center"/>
    </xf>
    <xf numFmtId="0" fontId="0" fillId="6" borderId="1" xfId="0" applyNumberForma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0" fillId="6" borderId="0" xfId="0" applyNumberForma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36">
    <cellStyle name="Comma" xfId="12" builtinId="3"/>
    <cellStyle name="Comma 10" xfId="32"/>
    <cellStyle name="Comma 11" xfId="34"/>
    <cellStyle name="Comma 12" xfId="19"/>
    <cellStyle name="Comma 2" xfId="4"/>
    <cellStyle name="Comma 3" xfId="2"/>
    <cellStyle name="Comma 3 2" xfId="7"/>
    <cellStyle name="Comma 3 3" xfId="16"/>
    <cellStyle name="Comma 3 3 2" xfId="26"/>
    <cellStyle name="Comma 3 3 3" xfId="21"/>
    <cellStyle name="Comma 3 4" xfId="23"/>
    <cellStyle name="Comma 3 5" xfId="28"/>
    <cellStyle name="Comma 3 6" xfId="30"/>
    <cellStyle name="Comma 3 7" xfId="33"/>
    <cellStyle name="Comma 3 8" xfId="35"/>
    <cellStyle name="Comma 3 9" xfId="18"/>
    <cellStyle name="Comma 4" xfId="8"/>
    <cellStyle name="Comma 5" xfId="10"/>
    <cellStyle name="Comma 5 2" xfId="17"/>
    <cellStyle name="Comma 5 2 2" xfId="27"/>
    <cellStyle name="Comma 5 2 3" xfId="22"/>
    <cellStyle name="Comma 6" xfId="13"/>
    <cellStyle name="Comma 6 2" xfId="25"/>
    <cellStyle name="Comma 6 3" xfId="20"/>
    <cellStyle name="Comma 7" xfId="24"/>
    <cellStyle name="Comma 8" xfId="29"/>
    <cellStyle name="Comma 9" xfId="31"/>
    <cellStyle name="Normal" xfId="0" builtinId="0"/>
    <cellStyle name="Normal 2" xfId="1"/>
    <cellStyle name="Normal 3" xfId="9"/>
    <cellStyle name="Normal 4" xfId="3"/>
    <cellStyle name="Normal 4 2" xfId="15"/>
    <cellStyle name="Percent 2" xfId="6"/>
    <cellStyle name="Percent 3" xfId="5"/>
    <cellStyle name="Percent 4" xfId="11"/>
    <cellStyle name="Percent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85" zoomScaleNormal="100" zoomScaleSheetLayoutView="85" workbookViewId="0">
      <selection activeCell="D13" sqref="D13"/>
    </sheetView>
  </sheetViews>
  <sheetFormatPr defaultRowHeight="15" x14ac:dyDescent="0.25"/>
  <cols>
    <col min="2" max="2" width="32.5703125" customWidth="1"/>
    <col min="3" max="3" width="17.5703125" customWidth="1"/>
    <col min="4" max="4" width="19.7109375" customWidth="1"/>
    <col min="5" max="5" width="20.42578125" customWidth="1"/>
    <col min="6" max="6" width="17.7109375" customWidth="1"/>
    <col min="7" max="7" width="16.7109375" customWidth="1"/>
  </cols>
  <sheetData>
    <row r="1" spans="1:7" x14ac:dyDescent="0.25">
      <c r="A1" s="58" t="s">
        <v>58</v>
      </c>
      <c r="B1" s="58"/>
      <c r="C1" s="58"/>
      <c r="D1" s="58"/>
      <c r="E1" s="58"/>
      <c r="F1" s="58"/>
      <c r="G1" s="58"/>
    </row>
    <row r="2" spans="1:7" ht="15" customHeight="1" x14ac:dyDescent="0.25">
      <c r="A2" s="56" t="s">
        <v>33</v>
      </c>
      <c r="B2" s="56"/>
      <c r="C2" s="56"/>
      <c r="D2" s="56"/>
      <c r="E2" s="56"/>
      <c r="F2" s="56"/>
      <c r="G2" s="56"/>
    </row>
    <row r="3" spans="1:7" ht="15" customHeight="1" x14ac:dyDescent="0.25">
      <c r="A3" s="56"/>
      <c r="B3" s="56"/>
      <c r="C3" s="56"/>
      <c r="D3" s="56"/>
      <c r="E3" s="56"/>
      <c r="F3" s="56"/>
      <c r="G3" s="56"/>
    </row>
    <row r="4" spans="1:7" ht="15" customHeight="1" x14ac:dyDescent="0.25">
      <c r="A4" s="57"/>
      <c r="B4" s="57"/>
      <c r="C4" s="57"/>
      <c r="D4" s="57"/>
      <c r="E4" s="57"/>
      <c r="F4" s="57"/>
      <c r="G4" s="57"/>
    </row>
    <row r="5" spans="1:7" ht="31.5" x14ac:dyDescent="0.25">
      <c r="A5" s="9" t="s">
        <v>0</v>
      </c>
      <c r="B5" s="1" t="s">
        <v>7</v>
      </c>
      <c r="C5" s="6" t="s">
        <v>3</v>
      </c>
      <c r="D5" s="6" t="s">
        <v>4</v>
      </c>
      <c r="E5" s="6" t="s">
        <v>1</v>
      </c>
      <c r="F5" s="1" t="s">
        <v>5</v>
      </c>
      <c r="G5" s="16" t="s">
        <v>23</v>
      </c>
    </row>
    <row r="6" spans="1:7" ht="23.25" customHeight="1" x14ac:dyDescent="0.25">
      <c r="A6" s="44" t="s">
        <v>53</v>
      </c>
      <c r="B6" s="44" t="s">
        <v>10</v>
      </c>
      <c r="C6" s="48">
        <v>330000</v>
      </c>
      <c r="D6" s="48">
        <v>330000</v>
      </c>
      <c r="E6" s="48">
        <v>104000</v>
      </c>
      <c r="F6" s="48">
        <f>SUM(D6-E6)</f>
        <v>226000</v>
      </c>
      <c r="G6" s="46">
        <f>SUM(E6/D6)*100</f>
        <v>31.515151515151512</v>
      </c>
    </row>
    <row r="7" spans="1:7" s="4" customFormat="1" ht="21" customHeight="1" x14ac:dyDescent="0.25">
      <c r="A7" s="11">
        <v>1</v>
      </c>
      <c r="B7" s="13" t="s">
        <v>8</v>
      </c>
      <c r="C7" s="5">
        <v>170000</v>
      </c>
      <c r="D7" s="5">
        <v>170000</v>
      </c>
      <c r="E7" s="5">
        <v>0</v>
      </c>
      <c r="F7" s="5">
        <f t="shared" ref="F7:F22" si="0">D7-E7</f>
        <v>170000</v>
      </c>
      <c r="G7" s="15">
        <f t="shared" ref="G7:G23" si="1">E7/D7*100</f>
        <v>0</v>
      </c>
    </row>
    <row r="8" spans="1:7" s="4" customFormat="1" ht="24" customHeight="1" x14ac:dyDescent="0.25">
      <c r="A8" s="11">
        <v>2</v>
      </c>
      <c r="B8" s="13" t="s">
        <v>9</v>
      </c>
      <c r="C8" s="5">
        <v>186000</v>
      </c>
      <c r="D8" s="5">
        <v>319000</v>
      </c>
      <c r="E8" s="5">
        <v>186000</v>
      </c>
      <c r="F8" s="5">
        <f t="shared" si="0"/>
        <v>133000</v>
      </c>
      <c r="G8" s="15">
        <f t="shared" si="1"/>
        <v>58.307210031347964</v>
      </c>
    </row>
    <row r="9" spans="1:7" s="4" customFormat="1" ht="21.75" customHeight="1" x14ac:dyDescent="0.25">
      <c r="A9" s="11">
        <v>3</v>
      </c>
      <c r="B9" s="13" t="s">
        <v>10</v>
      </c>
      <c r="C9" s="5">
        <v>200000</v>
      </c>
      <c r="D9" s="5">
        <v>580000</v>
      </c>
      <c r="E9" s="5">
        <v>0</v>
      </c>
      <c r="F9" s="5">
        <f t="shared" si="0"/>
        <v>580000</v>
      </c>
      <c r="G9" s="15">
        <f t="shared" si="1"/>
        <v>0</v>
      </c>
    </row>
    <row r="10" spans="1:7" s="4" customFormat="1" ht="21" customHeight="1" x14ac:dyDescent="0.25">
      <c r="A10" s="11">
        <v>4</v>
      </c>
      <c r="B10" s="13" t="s">
        <v>11</v>
      </c>
      <c r="C10" s="5">
        <v>682000</v>
      </c>
      <c r="D10" s="5">
        <v>682000</v>
      </c>
      <c r="E10" s="5">
        <v>0</v>
      </c>
      <c r="F10" s="5">
        <f t="shared" si="0"/>
        <v>682000</v>
      </c>
      <c r="G10" s="15">
        <f t="shared" si="1"/>
        <v>0</v>
      </c>
    </row>
    <row r="11" spans="1:7" s="4" customFormat="1" ht="21" customHeight="1" x14ac:dyDescent="0.25">
      <c r="A11" s="11">
        <v>5</v>
      </c>
      <c r="B11" s="13" t="s">
        <v>12</v>
      </c>
      <c r="C11" s="5">
        <v>1536200</v>
      </c>
      <c r="D11" s="5">
        <v>1605200</v>
      </c>
      <c r="E11" s="5">
        <v>302400</v>
      </c>
      <c r="F11" s="5">
        <f t="shared" si="0"/>
        <v>1302800</v>
      </c>
      <c r="G11" s="15">
        <f t="shared" si="1"/>
        <v>18.838773984550212</v>
      </c>
    </row>
    <row r="12" spans="1:7" s="4" customFormat="1" ht="36" customHeight="1" x14ac:dyDescent="0.25">
      <c r="A12" s="11">
        <v>6</v>
      </c>
      <c r="B12" s="14" t="s">
        <v>22</v>
      </c>
      <c r="C12" s="5">
        <v>1760000</v>
      </c>
      <c r="D12" s="5">
        <v>2120000</v>
      </c>
      <c r="E12" s="5">
        <v>440000</v>
      </c>
      <c r="F12" s="5">
        <f t="shared" si="0"/>
        <v>1680000</v>
      </c>
      <c r="G12" s="15">
        <f t="shared" si="1"/>
        <v>20.754716981132077</v>
      </c>
    </row>
    <row r="13" spans="1:7" s="4" customFormat="1" ht="21" customHeight="1" x14ac:dyDescent="0.25">
      <c r="A13" s="11">
        <v>7</v>
      </c>
      <c r="B13" s="13" t="s">
        <v>13</v>
      </c>
      <c r="C13" s="5">
        <v>501000</v>
      </c>
      <c r="D13" s="5">
        <v>501000</v>
      </c>
      <c r="E13" s="5">
        <v>0</v>
      </c>
      <c r="F13" s="5">
        <f t="shared" si="0"/>
        <v>501000</v>
      </c>
      <c r="G13" s="15">
        <f t="shared" si="1"/>
        <v>0</v>
      </c>
    </row>
    <row r="14" spans="1:7" s="4" customFormat="1" ht="21.75" customHeight="1" x14ac:dyDescent="0.25">
      <c r="A14" s="11">
        <v>8</v>
      </c>
      <c r="B14" s="13" t="s">
        <v>14</v>
      </c>
      <c r="C14" s="5">
        <v>767400</v>
      </c>
      <c r="D14" s="5">
        <v>924400</v>
      </c>
      <c r="E14" s="5">
        <v>120000</v>
      </c>
      <c r="F14" s="5">
        <f t="shared" si="0"/>
        <v>804400</v>
      </c>
      <c r="G14" s="15">
        <f t="shared" si="1"/>
        <v>12.981393336218087</v>
      </c>
    </row>
    <row r="15" spans="1:7" s="4" customFormat="1" ht="21" customHeight="1" x14ac:dyDescent="0.25">
      <c r="A15" s="11">
        <v>9</v>
      </c>
      <c r="B15" s="13" t="s">
        <v>15</v>
      </c>
      <c r="C15" s="5">
        <v>430000</v>
      </c>
      <c r="D15" s="5">
        <v>430000</v>
      </c>
      <c r="E15" s="5">
        <v>0</v>
      </c>
      <c r="F15" s="5">
        <f t="shared" si="0"/>
        <v>430000</v>
      </c>
      <c r="G15" s="15">
        <f t="shared" si="1"/>
        <v>0</v>
      </c>
    </row>
    <row r="16" spans="1:7" s="4" customFormat="1" ht="21.75" customHeight="1" x14ac:dyDescent="0.25">
      <c r="A16" s="11">
        <v>10</v>
      </c>
      <c r="B16" s="13" t="s">
        <v>16</v>
      </c>
      <c r="C16" s="5">
        <v>370000</v>
      </c>
      <c r="D16" s="5">
        <v>370000</v>
      </c>
      <c r="E16" s="5">
        <v>0</v>
      </c>
      <c r="F16" s="5">
        <f t="shared" si="0"/>
        <v>370000</v>
      </c>
      <c r="G16" s="15">
        <f t="shared" si="1"/>
        <v>0</v>
      </c>
    </row>
    <row r="17" spans="1:7" s="4" customFormat="1" ht="22.5" customHeight="1" x14ac:dyDescent="0.25">
      <c r="A17" s="11">
        <v>11</v>
      </c>
      <c r="B17" s="13" t="s">
        <v>17</v>
      </c>
      <c r="C17" s="5">
        <v>200000</v>
      </c>
      <c r="D17" s="5">
        <v>400000</v>
      </c>
      <c r="E17" s="5">
        <v>200000</v>
      </c>
      <c r="F17" s="5">
        <f t="shared" si="0"/>
        <v>200000</v>
      </c>
      <c r="G17" s="15">
        <f t="shared" si="1"/>
        <v>50</v>
      </c>
    </row>
    <row r="18" spans="1:7" s="4" customFormat="1" ht="21.75" customHeight="1" x14ac:dyDescent="0.25">
      <c r="A18" s="11">
        <v>12</v>
      </c>
      <c r="B18" s="13" t="s">
        <v>18</v>
      </c>
      <c r="C18" s="5">
        <v>460000</v>
      </c>
      <c r="D18" s="5">
        <v>460000</v>
      </c>
      <c r="E18" s="5">
        <v>170000</v>
      </c>
      <c r="F18" s="5">
        <f t="shared" si="0"/>
        <v>290000</v>
      </c>
      <c r="G18" s="15">
        <f t="shared" si="1"/>
        <v>36.95652173913043</v>
      </c>
    </row>
    <row r="19" spans="1:7" s="4" customFormat="1" ht="22.5" customHeight="1" x14ac:dyDescent="0.25">
      <c r="A19" s="11">
        <v>13</v>
      </c>
      <c r="B19" s="13" t="s">
        <v>19</v>
      </c>
      <c r="C19" s="5">
        <v>515000</v>
      </c>
      <c r="D19" s="5">
        <v>515000</v>
      </c>
      <c r="E19" s="5">
        <v>100000</v>
      </c>
      <c r="F19" s="5">
        <f t="shared" si="0"/>
        <v>415000</v>
      </c>
      <c r="G19" s="15">
        <f t="shared" si="1"/>
        <v>19.417475728155338</v>
      </c>
    </row>
    <row r="20" spans="1:7" s="4" customFormat="1" ht="19.5" customHeight="1" x14ac:dyDescent="0.25">
      <c r="A20" s="11">
        <v>14</v>
      </c>
      <c r="B20" s="13" t="s">
        <v>20</v>
      </c>
      <c r="C20" s="5">
        <v>725000</v>
      </c>
      <c r="D20" s="5">
        <v>725000</v>
      </c>
      <c r="E20" s="5">
        <v>559000</v>
      </c>
      <c r="F20" s="5">
        <f t="shared" si="0"/>
        <v>166000</v>
      </c>
      <c r="G20" s="15">
        <f t="shared" si="1"/>
        <v>77.103448275862078</v>
      </c>
    </row>
    <row r="21" spans="1:7" s="4" customFormat="1" ht="38.25" customHeight="1" x14ac:dyDescent="0.25">
      <c r="A21" s="11">
        <v>15</v>
      </c>
      <c r="B21" s="14" t="s">
        <v>21</v>
      </c>
      <c r="C21" s="5">
        <v>0</v>
      </c>
      <c r="D21" s="5">
        <v>0</v>
      </c>
      <c r="E21" s="5">
        <v>0</v>
      </c>
      <c r="F21" s="5">
        <f t="shared" si="0"/>
        <v>0</v>
      </c>
      <c r="G21" s="15" t="e">
        <f>E21/D21*100</f>
        <v>#DIV/0!</v>
      </c>
    </row>
    <row r="22" spans="1:7" s="4" customFormat="1" ht="24" customHeight="1" x14ac:dyDescent="0.25">
      <c r="A22" s="11">
        <v>16</v>
      </c>
      <c r="B22" s="14" t="s">
        <v>6</v>
      </c>
      <c r="C22" s="5">
        <v>10000000</v>
      </c>
      <c r="D22" s="5">
        <v>0</v>
      </c>
      <c r="E22" s="5">
        <v>0</v>
      </c>
      <c r="F22" s="5">
        <f t="shared" si="0"/>
        <v>0</v>
      </c>
      <c r="G22" s="15" t="e">
        <f t="shared" si="1"/>
        <v>#DIV/0!</v>
      </c>
    </row>
    <row r="23" spans="1:7" ht="33" customHeight="1" x14ac:dyDescent="0.25">
      <c r="A23" s="54" t="s">
        <v>2</v>
      </c>
      <c r="B23" s="55"/>
      <c r="C23" s="8">
        <f>C22</f>
        <v>10000000</v>
      </c>
      <c r="D23" s="8">
        <f>SUM(D7:D22)</f>
        <v>9801600</v>
      </c>
      <c r="E23" s="8">
        <f>SUM(E7:E22)</f>
        <v>2077400</v>
      </c>
      <c r="F23" s="3">
        <f>SUM(F7:F22)</f>
        <v>7724200</v>
      </c>
      <c r="G23" s="28">
        <f t="shared" si="1"/>
        <v>21.194498857329418</v>
      </c>
    </row>
    <row r="24" spans="1:7" x14ac:dyDescent="0.25">
      <c r="A24" s="10"/>
      <c r="B24" s="12"/>
      <c r="C24" s="2"/>
      <c r="D24" s="7"/>
      <c r="E24" s="7"/>
    </row>
  </sheetData>
  <mergeCells count="3">
    <mergeCell ref="A23:B23"/>
    <mergeCell ref="A2:G4"/>
    <mergeCell ref="A1:G1"/>
  </mergeCells>
  <pageMargins left="0.2" right="0.2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view="pageBreakPreview" zoomScale="80" zoomScaleNormal="100" zoomScaleSheetLayoutView="80" workbookViewId="0">
      <selection activeCell="R1" sqref="R1"/>
    </sheetView>
  </sheetViews>
  <sheetFormatPr defaultRowHeight="15" x14ac:dyDescent="0.25"/>
  <cols>
    <col min="1" max="1" width="5.5703125" customWidth="1"/>
    <col min="2" max="2" width="23.7109375" customWidth="1"/>
    <col min="3" max="3" width="16.85546875" customWidth="1"/>
    <col min="4" max="4" width="15.5703125" customWidth="1"/>
    <col min="5" max="16" width="10.85546875" customWidth="1"/>
    <col min="17" max="18" width="16" customWidth="1"/>
    <col min="19" max="19" width="18.28515625" customWidth="1"/>
  </cols>
  <sheetData>
    <row r="1" spans="1:2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3" t="s">
        <v>51</v>
      </c>
    </row>
    <row r="2" spans="1:21" ht="23.25" x14ac:dyDescent="0.25">
      <c r="A2" s="62" t="s">
        <v>59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21" ht="45.75" customHeight="1" x14ac:dyDescent="0.25">
      <c r="A3" s="63" t="s">
        <v>68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1" x14ac:dyDescent="0.25">
      <c r="A4" s="64" t="s">
        <v>0</v>
      </c>
      <c r="B4" s="64" t="s">
        <v>60</v>
      </c>
      <c r="C4" s="69" t="s">
        <v>47</v>
      </c>
      <c r="D4" s="69" t="s">
        <v>45</v>
      </c>
      <c r="E4" s="66" t="s">
        <v>46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9" t="s">
        <v>48</v>
      </c>
      <c r="R4" s="69" t="s">
        <v>49</v>
      </c>
    </row>
    <row r="5" spans="1:21" x14ac:dyDescent="0.25">
      <c r="A5" s="65"/>
      <c r="B5" s="65"/>
      <c r="C5" s="70"/>
      <c r="D5" s="70"/>
      <c r="E5" s="22" t="s">
        <v>24</v>
      </c>
      <c r="F5" s="22" t="s">
        <v>25</v>
      </c>
      <c r="G5" s="22" t="s">
        <v>26</v>
      </c>
      <c r="H5" s="22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39</v>
      </c>
      <c r="N5" s="23" t="s">
        <v>38</v>
      </c>
      <c r="O5" s="23" t="s">
        <v>37</v>
      </c>
      <c r="P5" s="23" t="s">
        <v>36</v>
      </c>
      <c r="Q5" s="70"/>
      <c r="R5" s="70"/>
    </row>
    <row r="6" spans="1:21" ht="23.25" customHeight="1" x14ac:dyDescent="0.25">
      <c r="A6" s="44" t="s">
        <v>53</v>
      </c>
      <c r="B6" s="44" t="s">
        <v>61</v>
      </c>
      <c r="C6" s="48">
        <v>180000</v>
      </c>
      <c r="D6" s="48">
        <v>180000</v>
      </c>
      <c r="E6" s="45">
        <v>0</v>
      </c>
      <c r="F6" s="49">
        <v>0</v>
      </c>
      <c r="G6" s="49">
        <v>20000</v>
      </c>
      <c r="H6" s="49">
        <v>0</v>
      </c>
      <c r="I6" s="46">
        <v>100000</v>
      </c>
      <c r="J6" s="46">
        <v>56000</v>
      </c>
      <c r="K6" s="46">
        <v>0</v>
      </c>
      <c r="L6" s="46"/>
      <c r="M6" s="46"/>
      <c r="N6" s="46"/>
      <c r="O6" s="46"/>
      <c r="P6" s="46"/>
      <c r="Q6" s="46">
        <f>SUM(E6:P6)</f>
        <v>176000</v>
      </c>
      <c r="R6" s="46">
        <f>SUM(D6-Q6)</f>
        <v>4000</v>
      </c>
      <c r="S6" s="46"/>
      <c r="T6" s="46"/>
      <c r="U6" s="47"/>
    </row>
    <row r="7" spans="1:21" ht="23.25" customHeight="1" x14ac:dyDescent="0.25">
      <c r="A7" s="44"/>
      <c r="B7" s="44" t="s">
        <v>62</v>
      </c>
      <c r="C7" s="48">
        <v>150000</v>
      </c>
      <c r="D7" s="48">
        <v>150000</v>
      </c>
      <c r="E7" s="45">
        <v>0</v>
      </c>
      <c r="F7" s="49">
        <v>0</v>
      </c>
      <c r="G7" s="49">
        <v>80000</v>
      </c>
      <c r="H7" s="49">
        <v>0</v>
      </c>
      <c r="I7" s="46">
        <v>50000</v>
      </c>
      <c r="J7" s="46">
        <v>0</v>
      </c>
      <c r="K7" s="46">
        <v>20000</v>
      </c>
      <c r="L7" s="46"/>
      <c r="M7" s="46"/>
      <c r="N7" s="46"/>
      <c r="O7" s="46"/>
      <c r="P7" s="46"/>
      <c r="Q7" s="46">
        <f>SUM(E7:P7)</f>
        <v>150000</v>
      </c>
      <c r="R7" s="46">
        <f>SUM(D7-Q7)</f>
        <v>0</v>
      </c>
      <c r="S7" s="52"/>
      <c r="T7" s="52"/>
      <c r="U7" s="53"/>
    </row>
    <row r="8" spans="1:21" x14ac:dyDescent="0.25">
      <c r="A8" s="17">
        <v>1</v>
      </c>
      <c r="B8" s="18"/>
      <c r="C8" s="50"/>
      <c r="D8" s="50"/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9"/>
      <c r="L8" s="19"/>
      <c r="M8" s="19"/>
      <c r="N8" s="19"/>
      <c r="O8" s="19"/>
      <c r="P8" s="29"/>
      <c r="Q8" s="34">
        <f>SUM(E8:P8)</f>
        <v>0</v>
      </c>
      <c r="R8" s="34">
        <f>SUM(D8-Q8)</f>
        <v>0</v>
      </c>
    </row>
    <row r="9" spans="1:21" x14ac:dyDescent="0.25">
      <c r="A9" s="17">
        <v>2</v>
      </c>
      <c r="B9" s="21"/>
      <c r="C9" s="51"/>
      <c r="D9" s="51"/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9"/>
      <c r="L9" s="19"/>
      <c r="M9" s="19"/>
      <c r="N9" s="19"/>
      <c r="O9" s="19"/>
      <c r="P9" s="19"/>
      <c r="Q9" s="34">
        <f t="shared" ref="Q9:Q12" si="0">SUM(E9:P9)</f>
        <v>0</v>
      </c>
      <c r="R9" s="34">
        <f t="shared" ref="R9:R12" si="1">SUM(D9-Q9)</f>
        <v>0</v>
      </c>
    </row>
    <row r="10" spans="1:21" x14ac:dyDescent="0.25">
      <c r="A10" s="17">
        <v>3</v>
      </c>
      <c r="B10" s="18"/>
      <c r="C10" s="50"/>
      <c r="D10" s="50"/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9"/>
      <c r="L10" s="19"/>
      <c r="M10" s="19"/>
      <c r="N10" s="19"/>
      <c r="O10" s="19"/>
      <c r="P10" s="19"/>
      <c r="Q10" s="34">
        <f t="shared" si="0"/>
        <v>0</v>
      </c>
      <c r="R10" s="34">
        <f t="shared" si="1"/>
        <v>0</v>
      </c>
    </row>
    <row r="11" spans="1:21" x14ac:dyDescent="0.25">
      <c r="A11" s="17">
        <v>4</v>
      </c>
      <c r="B11" s="18"/>
      <c r="C11" s="50"/>
      <c r="D11" s="50"/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9" t="s">
        <v>32</v>
      </c>
      <c r="L11" s="19"/>
      <c r="M11" s="19"/>
      <c r="N11" s="19"/>
      <c r="O11" s="19"/>
      <c r="P11" s="19"/>
      <c r="Q11" s="34">
        <f t="shared" si="0"/>
        <v>0</v>
      </c>
      <c r="R11" s="34">
        <f t="shared" si="1"/>
        <v>0</v>
      </c>
    </row>
    <row r="12" spans="1:21" x14ac:dyDescent="0.25">
      <c r="A12" s="17">
        <v>5</v>
      </c>
      <c r="B12" s="18"/>
      <c r="C12" s="50"/>
      <c r="D12" s="50"/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9">
        <v>0</v>
      </c>
      <c r="K12" s="19"/>
      <c r="L12" s="19"/>
      <c r="M12" s="19"/>
      <c r="N12" s="19"/>
      <c r="O12" s="19"/>
      <c r="P12" s="19"/>
      <c r="Q12" s="34">
        <f t="shared" si="0"/>
        <v>0</v>
      </c>
      <c r="R12" s="34">
        <f t="shared" si="1"/>
        <v>0</v>
      </c>
    </row>
    <row r="13" spans="1:21" x14ac:dyDescent="0.25">
      <c r="A13" s="60" t="s">
        <v>2</v>
      </c>
      <c r="B13" s="61"/>
      <c r="C13" s="31">
        <f t="shared" ref="C13:R13" si="2">SUM(C8:C12)</f>
        <v>0</v>
      </c>
      <c r="D13" s="30">
        <f t="shared" si="2"/>
        <v>0</v>
      </c>
      <c r="E13" s="20">
        <f t="shared" si="2"/>
        <v>0</v>
      </c>
      <c r="F13" s="20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  <c r="M13" s="20">
        <f t="shared" si="2"/>
        <v>0</v>
      </c>
      <c r="N13" s="20">
        <f t="shared" si="2"/>
        <v>0</v>
      </c>
      <c r="O13" s="20">
        <f t="shared" si="2"/>
        <v>0</v>
      </c>
      <c r="P13" s="20">
        <f t="shared" si="2"/>
        <v>0</v>
      </c>
      <c r="Q13" s="36">
        <f t="shared" si="2"/>
        <v>0</v>
      </c>
      <c r="R13" s="36">
        <f t="shared" si="2"/>
        <v>0</v>
      </c>
      <c r="S13" s="35">
        <f>SUM(Q13,R13)</f>
        <v>0</v>
      </c>
    </row>
  </sheetData>
  <mergeCells count="11">
    <mergeCell ref="A1:Q1"/>
    <mergeCell ref="A13:B13"/>
    <mergeCell ref="A2:R2"/>
    <mergeCell ref="A3:R3"/>
    <mergeCell ref="A4:A5"/>
    <mergeCell ref="B4:B5"/>
    <mergeCell ref="E4:P4"/>
    <mergeCell ref="R4:R5"/>
    <mergeCell ref="D4:D5"/>
    <mergeCell ref="C4:C5"/>
    <mergeCell ref="Q4:Q5"/>
  </mergeCells>
  <pageMargins left="0.31496062992125984" right="0.31496062992125984" top="0.74803149606299213" bottom="0.74803149606299213" header="0.31496062992125984" footer="0.31496062992125984"/>
  <pageSetup paperSize="9" scale="63" fitToHeight="0" orientation="landscape" r:id="rId1"/>
  <headerFooter>
    <oddHeader>&amp;R&amp;"Arial Narrow,Italic"&amp;12Lampiran GT9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view="pageBreakPreview" zoomScale="85" zoomScaleNormal="100" zoomScaleSheetLayoutView="85" workbookViewId="0">
      <selection activeCell="A3" sqref="A3:V3"/>
    </sheetView>
  </sheetViews>
  <sheetFormatPr defaultRowHeight="15" x14ac:dyDescent="0.25"/>
  <cols>
    <col min="1" max="1" width="5.5703125" customWidth="1"/>
    <col min="2" max="2" width="11.5703125" customWidth="1"/>
    <col min="3" max="3" width="14.7109375" customWidth="1"/>
    <col min="4" max="4" width="30.42578125" customWidth="1"/>
    <col min="5" max="5" width="16.7109375" customWidth="1"/>
    <col min="6" max="6" width="12.7109375" customWidth="1"/>
    <col min="7" max="18" width="10.28515625" customWidth="1"/>
    <col min="19" max="21" width="17.140625" customWidth="1"/>
    <col min="22" max="22" width="23.7109375" customWidth="1"/>
  </cols>
  <sheetData>
    <row r="1" spans="1:22" x14ac:dyDescent="0.25">
      <c r="A1" s="71" t="s">
        <v>66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32" t="s">
        <v>50</v>
      </c>
    </row>
    <row r="2" spans="1:22" ht="23.25" x14ac:dyDescent="0.25">
      <c r="A2" s="72" t="s">
        <v>59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 ht="39" customHeight="1" x14ac:dyDescent="0.25">
      <c r="A3" s="74" t="s">
        <v>67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23.25" customHeight="1" x14ac:dyDescent="0.25">
      <c r="A4" s="64" t="s">
        <v>0</v>
      </c>
      <c r="B4" s="64" t="s">
        <v>60</v>
      </c>
      <c r="C4" s="64" t="s">
        <v>7</v>
      </c>
      <c r="D4" s="69" t="s">
        <v>42</v>
      </c>
      <c r="E4" s="69" t="s">
        <v>40</v>
      </c>
      <c r="F4" s="69" t="s">
        <v>34</v>
      </c>
      <c r="G4" s="66" t="s">
        <v>35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8"/>
      <c r="S4" s="69" t="s">
        <v>44</v>
      </c>
      <c r="T4" s="69" t="s">
        <v>43</v>
      </c>
      <c r="U4" s="69" t="s">
        <v>23</v>
      </c>
      <c r="V4" s="69" t="s">
        <v>41</v>
      </c>
    </row>
    <row r="5" spans="1:22" ht="23.25" customHeight="1" x14ac:dyDescent="0.25">
      <c r="A5" s="65"/>
      <c r="B5" s="65"/>
      <c r="C5" s="65"/>
      <c r="D5" s="70"/>
      <c r="E5" s="70"/>
      <c r="F5" s="70"/>
      <c r="G5" s="22" t="s">
        <v>24</v>
      </c>
      <c r="H5" s="22" t="s">
        <v>25</v>
      </c>
      <c r="I5" s="22" t="s">
        <v>26</v>
      </c>
      <c r="J5" s="22" t="s">
        <v>27</v>
      </c>
      <c r="K5" s="23" t="s">
        <v>28</v>
      </c>
      <c r="L5" s="23" t="s">
        <v>29</v>
      </c>
      <c r="M5" s="23" t="s">
        <v>30</v>
      </c>
      <c r="N5" s="23" t="s">
        <v>31</v>
      </c>
      <c r="O5" s="23" t="s">
        <v>39</v>
      </c>
      <c r="P5" s="23" t="s">
        <v>38</v>
      </c>
      <c r="Q5" s="23" t="s">
        <v>37</v>
      </c>
      <c r="R5" s="23" t="s">
        <v>36</v>
      </c>
      <c r="S5" s="70"/>
      <c r="T5" s="70"/>
      <c r="U5" s="70"/>
      <c r="V5" s="70"/>
    </row>
    <row r="6" spans="1:22" ht="81" customHeight="1" x14ac:dyDescent="0.25">
      <c r="A6" s="44" t="s">
        <v>53</v>
      </c>
      <c r="B6" s="44" t="s">
        <v>61</v>
      </c>
      <c r="C6" s="44" t="s">
        <v>54</v>
      </c>
      <c r="D6" s="45" t="s">
        <v>55</v>
      </c>
      <c r="E6" s="46">
        <v>180000</v>
      </c>
      <c r="F6" s="45" t="s">
        <v>52</v>
      </c>
      <c r="G6" s="46">
        <v>0</v>
      </c>
      <c r="H6" s="46">
        <v>0</v>
      </c>
      <c r="I6" s="46">
        <v>20000</v>
      </c>
      <c r="J6" s="46">
        <v>0</v>
      </c>
      <c r="K6" s="46">
        <v>100000</v>
      </c>
      <c r="L6" s="46">
        <v>56000</v>
      </c>
      <c r="M6" s="46">
        <v>0</v>
      </c>
      <c r="N6" s="46"/>
      <c r="O6" s="46"/>
      <c r="P6" s="46"/>
      <c r="Q6" s="46"/>
      <c r="R6" s="46"/>
      <c r="S6" s="46">
        <f>SUM(G6:R6)</f>
        <v>176000</v>
      </c>
      <c r="T6" s="46">
        <f>E6-S6</f>
        <v>4000</v>
      </c>
      <c r="U6" s="46">
        <f>S6/E6*100</f>
        <v>97.777777777777771</v>
      </c>
      <c r="V6" s="47" t="s">
        <v>56</v>
      </c>
    </row>
    <row r="7" spans="1:22" ht="81" customHeight="1" x14ac:dyDescent="0.25">
      <c r="A7" s="44" t="s">
        <v>53</v>
      </c>
      <c r="B7" s="44" t="s">
        <v>62</v>
      </c>
      <c r="C7" s="44" t="s">
        <v>54</v>
      </c>
      <c r="D7" s="45" t="s">
        <v>63</v>
      </c>
      <c r="E7" s="46">
        <v>150000</v>
      </c>
      <c r="F7" s="45" t="s">
        <v>57</v>
      </c>
      <c r="G7" s="46">
        <v>0</v>
      </c>
      <c r="H7" s="46">
        <v>0</v>
      </c>
      <c r="I7" s="46">
        <v>80000</v>
      </c>
      <c r="J7" s="46">
        <v>0</v>
      </c>
      <c r="K7" s="46">
        <v>50000</v>
      </c>
      <c r="L7" s="46">
        <v>0</v>
      </c>
      <c r="M7" s="46">
        <v>20000</v>
      </c>
      <c r="N7" s="46"/>
      <c r="O7" s="46"/>
      <c r="P7" s="46"/>
      <c r="Q7" s="46"/>
      <c r="R7" s="46"/>
      <c r="S7" s="46">
        <f>SUM(G7:R7)</f>
        <v>150000</v>
      </c>
      <c r="T7" s="46">
        <f>E7-S7</f>
        <v>0</v>
      </c>
      <c r="U7" s="46">
        <f>S7/E7*100</f>
        <v>100</v>
      </c>
      <c r="V7" s="47" t="s">
        <v>64</v>
      </c>
    </row>
    <row r="8" spans="1:22" s="42" customFormat="1" ht="30" customHeight="1" x14ac:dyDescent="0.25">
      <c r="A8" s="24">
        <v>1</v>
      </c>
      <c r="B8" s="24"/>
      <c r="C8" s="24"/>
      <c r="D8" s="25"/>
      <c r="E8" s="39"/>
      <c r="F8" s="25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40"/>
      <c r="S8" s="24">
        <f>SUM(G8:R8)</f>
        <v>0</v>
      </c>
      <c r="T8" s="24">
        <f>D8-S8</f>
        <v>0</v>
      </c>
      <c r="U8" s="41" t="e">
        <f>S8/D8*100</f>
        <v>#DIV/0!</v>
      </c>
      <c r="V8" s="40"/>
    </row>
    <row r="9" spans="1:22" s="42" customFormat="1" ht="30" customHeight="1" x14ac:dyDescent="0.25">
      <c r="A9" s="24">
        <v>2</v>
      </c>
      <c r="B9" s="24"/>
      <c r="C9" s="24"/>
      <c r="D9" s="25"/>
      <c r="E9" s="39"/>
      <c r="F9" s="25"/>
      <c r="G9" s="24"/>
      <c r="H9" s="24"/>
      <c r="I9" s="43"/>
      <c r="J9" s="24"/>
      <c r="K9" s="24"/>
      <c r="L9" s="24"/>
      <c r="M9" s="24"/>
      <c r="N9" s="24"/>
      <c r="O9" s="24"/>
      <c r="P9" s="24"/>
      <c r="Q9" s="24"/>
      <c r="R9" s="24"/>
      <c r="S9" s="24">
        <f t="shared" ref="S9:S12" si="0">SUM(G9:R9)</f>
        <v>0</v>
      </c>
      <c r="T9" s="24">
        <f t="shared" ref="T9:T12" si="1">E9-S9</f>
        <v>0</v>
      </c>
      <c r="U9" s="41" t="e">
        <f t="shared" ref="U9:U12" si="2">S9/E9*100</f>
        <v>#DIV/0!</v>
      </c>
      <c r="V9" s="24"/>
    </row>
    <row r="10" spans="1:22" s="42" customFormat="1" ht="30" customHeight="1" x14ac:dyDescent="0.25">
      <c r="A10" s="24">
        <v>3</v>
      </c>
      <c r="B10" s="24"/>
      <c r="C10" s="24"/>
      <c r="D10" s="25"/>
      <c r="E10" s="39"/>
      <c r="F10" s="25"/>
      <c r="G10" s="24"/>
      <c r="H10" s="24"/>
      <c r="I10" s="43"/>
      <c r="J10" s="24"/>
      <c r="K10" s="24"/>
      <c r="L10" s="24"/>
      <c r="M10" s="24"/>
      <c r="N10" s="24"/>
      <c r="O10" s="24"/>
      <c r="P10" s="24"/>
      <c r="Q10" s="24"/>
      <c r="R10" s="24"/>
      <c r="S10" s="24">
        <f t="shared" si="0"/>
        <v>0</v>
      </c>
      <c r="T10" s="24">
        <f t="shared" si="1"/>
        <v>0</v>
      </c>
      <c r="U10" s="41" t="e">
        <f t="shared" si="2"/>
        <v>#DIV/0!</v>
      </c>
      <c r="V10" s="24"/>
    </row>
    <row r="11" spans="1:22" s="42" customFormat="1" ht="30" customHeight="1" x14ac:dyDescent="0.25">
      <c r="A11" s="24">
        <v>4</v>
      </c>
      <c r="B11" s="24"/>
      <c r="C11" s="24"/>
      <c r="D11" s="25"/>
      <c r="E11" s="39"/>
      <c r="F11" s="25"/>
      <c r="G11" s="24"/>
      <c r="H11" s="24"/>
      <c r="I11" s="24"/>
      <c r="J11" s="24"/>
      <c r="K11" s="24"/>
      <c r="L11" s="24"/>
      <c r="M11" s="24" t="s">
        <v>32</v>
      </c>
      <c r="N11" s="24"/>
      <c r="O11" s="24"/>
      <c r="P11" s="24"/>
      <c r="Q11" s="24"/>
      <c r="R11" s="24"/>
      <c r="S11" s="24">
        <f t="shared" si="0"/>
        <v>0</v>
      </c>
      <c r="T11" s="24">
        <f t="shared" si="1"/>
        <v>0</v>
      </c>
      <c r="U11" s="41" t="e">
        <f t="shared" si="2"/>
        <v>#DIV/0!</v>
      </c>
      <c r="V11" s="24"/>
    </row>
    <row r="12" spans="1:22" s="42" customFormat="1" ht="30" customHeight="1" x14ac:dyDescent="0.25">
      <c r="A12" s="24">
        <v>5</v>
      </c>
      <c r="B12" s="24"/>
      <c r="C12" s="24"/>
      <c r="D12" s="25"/>
      <c r="E12" s="39"/>
      <c r="F12" s="25"/>
      <c r="G12" s="24"/>
      <c r="H12" s="24"/>
      <c r="I12" s="24"/>
      <c r="J12" s="43"/>
      <c r="K12" s="24"/>
      <c r="L12" s="24"/>
      <c r="M12" s="24"/>
      <c r="N12" s="24"/>
      <c r="O12" s="24"/>
      <c r="P12" s="24"/>
      <c r="Q12" s="24"/>
      <c r="R12" s="24"/>
      <c r="S12" s="24">
        <f t="shared" si="0"/>
        <v>0</v>
      </c>
      <c r="T12" s="24">
        <f t="shared" si="1"/>
        <v>0</v>
      </c>
      <c r="U12" s="41" t="e">
        <f t="shared" si="2"/>
        <v>#DIV/0!</v>
      </c>
      <c r="V12" s="24"/>
    </row>
    <row r="13" spans="1:22" ht="30" customHeight="1" x14ac:dyDescent="0.25">
      <c r="A13" s="76" t="s">
        <v>2</v>
      </c>
      <c r="B13" s="77"/>
      <c r="C13" s="77"/>
      <c r="D13" s="78"/>
      <c r="E13" s="38">
        <f>SUM(E8:E12)</f>
        <v>0</v>
      </c>
      <c r="F13" s="37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27"/>
      <c r="U13" s="27"/>
      <c r="V13" s="26"/>
    </row>
  </sheetData>
  <mergeCells count="15">
    <mergeCell ref="A1:U1"/>
    <mergeCell ref="A2:V2"/>
    <mergeCell ref="A3:V3"/>
    <mergeCell ref="V4:V5"/>
    <mergeCell ref="A13:D13"/>
    <mergeCell ref="A4:A5"/>
    <mergeCell ref="D4:D5"/>
    <mergeCell ref="E4:E5"/>
    <mergeCell ref="F4:F5"/>
    <mergeCell ref="G4:R4"/>
    <mergeCell ref="S4:S5"/>
    <mergeCell ref="T4:T5"/>
    <mergeCell ref="U4:U5"/>
    <mergeCell ref="C4:C5"/>
    <mergeCell ref="B4:B5"/>
  </mergeCells>
  <pageMargins left="0.31496062992125984" right="0.31496062992125984" top="0.19685039370078741" bottom="0.15748031496062992" header="0" footer="0"/>
  <pageSetup paperSize="9" scale="48" fitToHeight="0" orientation="landscape" r:id="rId1"/>
  <headerFooter>
    <oddHeader>&amp;R&amp;"Arial Narrow,Italic"Lampiran GT9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040400 (DIISI OLEH JKMM)</vt:lpstr>
      <vt:lpstr>GT8 (DIISI OLEH KEMENTERIAN)</vt:lpstr>
      <vt:lpstr>LAMPIRAN (LAPORAN PEJABAT)</vt:lpstr>
      <vt:lpstr>'040400 (DIISI OLEH JKMM)'!Print_Area</vt:lpstr>
      <vt:lpstr>'GT8 (DIISI OLEH KEMENTERIAN)'!Print_Area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kpp_kk</dc:creator>
  <cp:lastModifiedBy>Ng Vivian</cp:lastModifiedBy>
  <cp:lastPrinted>2019-11-15T09:58:27Z</cp:lastPrinted>
  <dcterms:created xsi:type="dcterms:W3CDTF">2015-02-05T03:34:59Z</dcterms:created>
  <dcterms:modified xsi:type="dcterms:W3CDTF">2019-11-15T09:58:33Z</dcterms:modified>
</cp:coreProperties>
</file>